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468" windowWidth="12384" windowHeight="7656"/>
  </bookViews>
  <sheets>
    <sheet name="26.05.15" sheetId="5" r:id="rId1"/>
  </sheets>
  <definedNames>
    <definedName name="_xlnm.Print_Titles" localSheetId="0">'26.05.15'!$13:$15</definedName>
  </definedNames>
  <calcPr calcId="125725"/>
</workbook>
</file>

<file path=xl/calcChain.xml><?xml version="1.0" encoding="utf-8"?>
<calcChain xmlns="http://schemas.openxmlformats.org/spreadsheetml/2006/main">
  <c r="E31" i="5"/>
  <c r="D31"/>
  <c r="D58"/>
  <c r="E58"/>
  <c r="E17" s="1"/>
  <c r="F58"/>
  <c r="C31"/>
  <c r="F19"/>
  <c r="E19"/>
  <c r="D19"/>
  <c r="D17"/>
  <c r="C19"/>
  <c r="C17" s="1"/>
  <c r="F17"/>
</calcChain>
</file>

<file path=xl/sharedStrings.xml><?xml version="1.0" encoding="utf-8"?>
<sst xmlns="http://schemas.openxmlformats.org/spreadsheetml/2006/main" count="223" uniqueCount="122">
  <si>
    <t>№ п/п</t>
  </si>
  <si>
    <t>Количественные и/или качественные целевые показатели, характеризующие достижение целей и решение задач</t>
  </si>
  <si>
    <t>Планируемое значение показателя по годам реализации</t>
  </si>
  <si>
    <t>Средства федерального бюджета</t>
  </si>
  <si>
    <t>Средства бюджета Московс кой области</t>
  </si>
  <si>
    <t>Средства бюджета городско го округа Домодедово</t>
  </si>
  <si>
    <t>1.</t>
  </si>
  <si>
    <t xml:space="preserve">2. </t>
  </si>
  <si>
    <t>Задачи, мероприятия направленные на достижение цели</t>
  </si>
  <si>
    <t>Планируемый объем финансирования на решение данной задачи  (тыс.руб.)</t>
  </si>
  <si>
    <t>Единица изме рения</t>
  </si>
  <si>
    <t xml:space="preserve">Администрации городского округа Домодедово             </t>
  </si>
  <si>
    <t>Планируемые результаты реализации муниципальной программы городского округа Домодедово</t>
  </si>
  <si>
    <t>ВСЕГО</t>
  </si>
  <si>
    <t>ед.</t>
  </si>
  <si>
    <t>%</t>
  </si>
  <si>
    <t>3.</t>
  </si>
  <si>
    <t xml:space="preserve">Размещение информации о развитии и поддержке субъектов малого и среднего предпринимательства в средствах массовой информации, издание буклетов, проведение круглых столов, встреч и т.п. </t>
  </si>
  <si>
    <t>2.</t>
  </si>
  <si>
    <t>Очередной финансовый год 2014</t>
  </si>
  <si>
    <t>2-й год планового периода 2016</t>
  </si>
  <si>
    <t>3-й год планового периода 2017</t>
  </si>
  <si>
    <t>4-й год планового периода 2018</t>
  </si>
  <si>
    <t>Среднемесячная заработная плата работников малых и средних предприятий</t>
  </si>
  <si>
    <t>Подпрограмма II «Содействие занятости населения городского округа Домодедово на 2014-2018 годы»</t>
  </si>
  <si>
    <t>Подпрограмма  I «Развитие малого и среднего предпринимательства в городском округе Домодедово на 2014-2018 годы»</t>
  </si>
  <si>
    <t>Программа «Предпринимательство городского округа Домодедово на 2014-2018 годы»</t>
  </si>
  <si>
    <t xml:space="preserve"> рублей</t>
  </si>
  <si>
    <t>Создание оборудованных (оснащенных) рабочих мест для трудоустройства незанятых инвалидов</t>
  </si>
  <si>
    <t>0,25-0,30</t>
  </si>
  <si>
    <t>Уровень официально регистрируемой безработицы</t>
  </si>
  <si>
    <t>Темп роста объема инвестиций в основной капитал малых предприятий</t>
  </si>
  <si>
    <t>утвержденной постановлением</t>
  </si>
  <si>
    <t xml:space="preserve">"Предпринимательство   городского округа Домодедово на 2014-2018 годы"    </t>
  </si>
  <si>
    <t>В  пределах средств, предусмотренных на основную деятельность исполнителей</t>
  </si>
  <si>
    <t>Задача 3.                                                            Создание благоприятной среды для предпринимательства</t>
  </si>
  <si>
    <t>Количество доставок товаров автолавками и автомагазинами в сельские населенные пункты городского округа Домодедово</t>
  </si>
  <si>
    <t>-</t>
  </si>
  <si>
    <t>Задача 2.                                                    Реализация некоторых мер  по защите прав потребителей в сфере торговли, общественного питания и бытовых услуг</t>
  </si>
  <si>
    <t>Задача 2.                                                      Увеличение вклада малого и среднего предпринимательства в экономику городского округа Домодедово</t>
  </si>
  <si>
    <t>Другие источники</t>
  </si>
  <si>
    <t>Задача 1.                                                       Развитие инфраструктуры потребительского рынка и услуг</t>
  </si>
  <si>
    <t>посадочных мест на 1000 жителей</t>
  </si>
  <si>
    <t>кв.м на 1000 жителей</t>
  </si>
  <si>
    <t>рабочих мест  на 1000 жителей</t>
  </si>
  <si>
    <t>тыс. руб.</t>
  </si>
  <si>
    <t>Обеспеченность населения     площадью торговых объектов</t>
  </si>
  <si>
    <t>Обеспеченность населения услугами общественного питания</t>
  </si>
  <si>
    <t>Периодичность информирования населения и хозяйствующих субъектов через интернет – сайт о действующем законодательстве по вопросам потребительского рынка и услуг, а также  о законодательстве по вопросам, связанным с защитой прав потребителей</t>
  </si>
  <si>
    <t>Задача 3.                                                         Развитие похоронного дела</t>
  </si>
  <si>
    <t>Динамика сокращения доли кладбищ, земельные участки которых не оформлены в муниципальную собственность в соответствии с законодательством Российской Федерации</t>
  </si>
  <si>
    <t>Отклонение от норматива расходов на содержание мест захоронений</t>
  </si>
  <si>
    <t>В пределах средств, предусмотренных на основную деятельность исполнителей</t>
  </si>
  <si>
    <t xml:space="preserve">Снижение количества обоснованных, частично обоснованых жалоб в Федеральную антимонополльную службу </t>
  </si>
  <si>
    <t>проценты</t>
  </si>
  <si>
    <t>Уменьшение количества контрактов, заключенных по результатам несостоявшихся торгов</t>
  </si>
  <si>
    <t>Снижение расходов бюджетных средств в результате проведения торгов</t>
  </si>
  <si>
    <t>Снижение количества несостоявшихся торгов</t>
  </si>
  <si>
    <t>Повышение количества участников конкурентных процедур</t>
  </si>
  <si>
    <t>Уполномоченный орган по развитию конкуренции</t>
  </si>
  <si>
    <t>да</t>
  </si>
  <si>
    <t>Перечень приоритетных и социально значимых рынков</t>
  </si>
  <si>
    <t>нет</t>
  </si>
  <si>
    <t>План мероприятий по развитию конкуренции</t>
  </si>
  <si>
    <t>Мониторинг состояния и развития конкурентной среды</t>
  </si>
  <si>
    <t>Информирование субъектов предпринимательской деятельности и потребителей о состоянии и развитии конкурентной среды</t>
  </si>
  <si>
    <t xml:space="preserve">Базовое значение показателя (на начало реализации подпрограммы) 2013 год </t>
  </si>
  <si>
    <t>Подпрограмма V «Развитие потребительского рынка и услуг на территории городского округа Домодедово на 2015-2018 годы»</t>
  </si>
  <si>
    <t>Подпрограмма III «Развитие конкуренции в городском округе Домодедово на 2015-2018 годы»</t>
  </si>
  <si>
    <t>Инвестиции в основной капитал (за исключением бюджетных средств) без инвестиций, направленных на строительство жилья</t>
  </si>
  <si>
    <t>Инвестиции в основной капитал  за счет бюджетных средств</t>
  </si>
  <si>
    <t xml:space="preserve">Инвестиции в основной капитал, направленные на строительство жилья   </t>
  </si>
  <si>
    <t>Среднемесячная начисленная заработная плата работников организаций, не относящихся к субъектам малого предпринимательства, средняя численность работников которых превышает 15 человек</t>
  </si>
  <si>
    <t>Кол-во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</t>
  </si>
  <si>
    <t xml:space="preserve">Кол-во созданных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 </t>
  </si>
  <si>
    <t xml:space="preserve">Темп роста отгруженных товаров собственного производства, выполнение работ и услуг собственными силами по промышленным видам деятельности </t>
  </si>
  <si>
    <t>в % к предыдущему году</t>
  </si>
  <si>
    <t>Объем отгруженной продукции высокотехнологичных и наукоемких видов экономической деятельности по крупным и средним организациям</t>
  </si>
  <si>
    <t>Подпрограмма IV  «Инвестиции городского округа Домодедово на 2015-2018 годы»</t>
  </si>
  <si>
    <t>Задача 1.                                                       Создание благоприятного инвестиционного климата в городском округе Домодедово</t>
  </si>
  <si>
    <t>млн.руб.</t>
  </si>
  <si>
    <t>млрд. руб</t>
  </si>
  <si>
    <t>Задача 2.                                                            Развитие механизмов реализации муниципальной инвестиционной политики</t>
  </si>
  <si>
    <t>единиц в неделю</t>
  </si>
  <si>
    <t>количество участников в одной процедуре</t>
  </si>
  <si>
    <t>наличие / отсутствие</t>
  </si>
  <si>
    <t>рублей</t>
  </si>
  <si>
    <t>1-й год планового периода 2015*</t>
  </si>
  <si>
    <t>* Для подпрограмм III-V считать очередным финансовым годом 2015г.</t>
  </si>
  <si>
    <t xml:space="preserve">Задача 1.                                                                Создание эффективной системы поддержки малого и среднего предпринимательства      </t>
  </si>
  <si>
    <t>Задача 1.                                                             Предотвращение роста напряженности на рынке труда городского округа Домодедово</t>
  </si>
  <si>
    <t xml:space="preserve">Задача 2.                                                        Повышение конкурентоспособности на рынке труда незанятых инвалидов                </t>
  </si>
  <si>
    <t>Задача 1.                                                             Развитие сферы муниципальных закупок</t>
  </si>
  <si>
    <t>Задача 2.                                                          Повышение уровня развития конкуренции</t>
  </si>
  <si>
    <t>Количество созданных рабочих мест</t>
  </si>
  <si>
    <t>Объем инвестиций в основной капитал в отраслях торговли и бытовых услуг, в том числе в услуги бань по программе «Сто бань Подмосковья»</t>
  </si>
  <si>
    <t>Обеспеченность населения бытовыми услугами</t>
  </si>
  <si>
    <t xml:space="preserve">В пределах средств на обеспечение деятельности  Управления сельского хозяйства, природопользования и сферы обращения </t>
  </si>
  <si>
    <t>Приложение № 2 к постановлению</t>
  </si>
  <si>
    <t>от 16.10.2014 №4212</t>
  </si>
  <si>
    <t>Количество объектов инфраструктуры поддержки малого и среднего предпринимательства в области инноваций и производства (нарастающим итогом)</t>
  </si>
  <si>
    <t xml:space="preserve">Темп роста количества субъектов малого и среднего предпринимательства, осуществляющих деятельность в сфере обрабатывающих производств и технологических инноваций                                                 </t>
  </si>
  <si>
    <t>Число созданных рабочих мест субъектами малого и среднего предпринимательства, получившими поддержку</t>
  </si>
  <si>
    <t>Количество малых и средних предприятий на 1 тысячу жителей</t>
  </si>
  <si>
    <t xml:space="preserve">Доля среднесписочной численности работников (без внешних совместителей) субъектов малого и среднего предпринимательства в среднесписочной численности работников (без внешних совместителей) всех предприятий и организаций </t>
  </si>
  <si>
    <t xml:space="preserve">Доля оборота малых и средних предприятий в общем обороте по полному кругу предприятий </t>
  </si>
  <si>
    <t>Количество вновь созданных предприятий малого и среднего бизнеса</t>
  </si>
  <si>
    <t>Уровень безработицы (по методологии МОТ) в среднем за год</t>
  </si>
  <si>
    <t>Прирост торговых площадей с использованием внебюджетных инвестиций</t>
  </si>
  <si>
    <t>тыс.кв.м</t>
  </si>
  <si>
    <t>Количество введенных объектов сети социально-бытовых комплексов "Дом быта"</t>
  </si>
  <si>
    <t xml:space="preserve">единиц </t>
  </si>
  <si>
    <t>Количество введенных объектов по продаже отечественной сельхозпродукции "Подмосковный фермер"</t>
  </si>
  <si>
    <t>единиц</t>
  </si>
  <si>
    <t>Количество организованных мест мобильной торговли "Корзинка"</t>
  </si>
  <si>
    <t>Количество введенных банных объектов по программе "100 бань Подмосковья"</t>
  </si>
  <si>
    <t>Доля розничных рынков и ярмарок в обороте розничной торговли</t>
  </si>
  <si>
    <t>процент</t>
  </si>
  <si>
    <t>Инвестиции в основной капитал за счет всех источников финансирования в ценах соответствующих лет</t>
  </si>
  <si>
    <t xml:space="preserve">"Приложение № 3 к Программе, </t>
  </si>
  <si>
    <t xml:space="preserve">                 "</t>
  </si>
  <si>
    <t>от 22.06.2015 № 1114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</si>
</sst>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Border="1"/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3" xfId="0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7" fillId="0" borderId="1" xfId="0" applyFont="1" applyBorder="1"/>
    <xf numFmtId="0" fontId="7" fillId="0" borderId="0" xfId="0" applyFont="1"/>
    <xf numFmtId="0" fontId="4" fillId="0" borderId="2" xfId="0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0" fontId="0" fillId="0" borderId="7" xfId="0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3" fontId="6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1" fillId="0" borderId="0" xfId="0" applyFont="1"/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164" fontId="2" fillId="0" borderId="1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0" fillId="0" borderId="2" xfId="0" applyNumberFormat="1" applyBorder="1"/>
    <xf numFmtId="4" fontId="0" fillId="0" borderId="3" xfId="0" applyNumberFormat="1" applyBorder="1"/>
    <xf numFmtId="4" fontId="6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164" fontId="2" fillId="0" borderId="10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2" fontId="2" fillId="0" borderId="10" xfId="0" applyNumberFormat="1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164" fontId="6" fillId="0" borderId="10" xfId="0" applyNumberFormat="1" applyFont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0" borderId="6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14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5"/>
  <sheetViews>
    <sheetView tabSelected="1" topLeftCell="D1" zoomScale="80" zoomScaleNormal="80" workbookViewId="0">
      <selection activeCell="L5" sqref="L5"/>
    </sheetView>
  </sheetViews>
  <sheetFormatPr defaultRowHeight="14.4"/>
  <cols>
    <col min="1" max="1" width="5.109375" customWidth="1"/>
    <col min="2" max="2" width="31.109375" customWidth="1"/>
    <col min="6" max="6" width="11.109375" customWidth="1"/>
    <col min="7" max="7" width="19.109375" customWidth="1"/>
    <col min="8" max="8" width="14.5546875" customWidth="1"/>
    <col min="9" max="9" width="13.88671875" customWidth="1"/>
    <col min="16" max="16" width="14.44140625" customWidth="1"/>
  </cols>
  <sheetData>
    <row r="1" spans="1:15">
      <c r="I1" s="1" t="s">
        <v>98</v>
      </c>
      <c r="J1" s="1"/>
      <c r="K1" s="1"/>
      <c r="L1" s="1"/>
    </row>
    <row r="2" spans="1:15">
      <c r="I2" s="1" t="s">
        <v>11</v>
      </c>
      <c r="J2" s="1"/>
      <c r="K2" s="1"/>
      <c r="L2" s="1"/>
    </row>
    <row r="3" spans="1:15">
      <c r="I3" s="1" t="s">
        <v>121</v>
      </c>
      <c r="J3" s="1"/>
      <c r="K3" s="1"/>
      <c r="L3" s="1"/>
    </row>
    <row r="4" spans="1:15">
      <c r="I4" s="1"/>
      <c r="J4" s="1"/>
      <c r="K4" s="1"/>
      <c r="L4" s="1"/>
    </row>
    <row r="6" spans="1:15" ht="15" customHeight="1">
      <c r="E6" s="1"/>
      <c r="F6" s="1"/>
      <c r="G6" s="1"/>
      <c r="I6" s="1" t="s">
        <v>119</v>
      </c>
      <c r="J6" s="1"/>
      <c r="K6" s="1"/>
      <c r="L6" s="1"/>
    </row>
    <row r="7" spans="1:15" ht="15" customHeight="1">
      <c r="F7" s="1"/>
      <c r="G7" s="1"/>
      <c r="I7" s="1" t="s">
        <v>32</v>
      </c>
      <c r="J7" s="1"/>
      <c r="K7" s="1"/>
      <c r="L7" s="1"/>
    </row>
    <row r="8" spans="1:15" ht="15" customHeight="1">
      <c r="F8" s="1"/>
      <c r="G8" s="1"/>
      <c r="I8" s="1" t="s">
        <v>11</v>
      </c>
      <c r="J8" s="1"/>
      <c r="K8" s="1"/>
      <c r="L8" s="1"/>
    </row>
    <row r="9" spans="1:15" ht="15" customHeight="1">
      <c r="I9" s="1" t="s">
        <v>99</v>
      </c>
      <c r="J9" s="1"/>
      <c r="K9" s="1"/>
      <c r="L9" s="1"/>
      <c r="O9" s="1"/>
    </row>
    <row r="10" spans="1:15" ht="15.6">
      <c r="A10" s="113" t="s">
        <v>12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5" ht="15.6">
      <c r="A11" s="113" t="s">
        <v>33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5">
      <c r="A12" s="5"/>
    </row>
    <row r="13" spans="1:15" ht="24.75" customHeight="1">
      <c r="A13" s="114" t="s">
        <v>0</v>
      </c>
      <c r="B13" s="114" t="s">
        <v>8</v>
      </c>
      <c r="C13" s="114" t="s">
        <v>9</v>
      </c>
      <c r="D13" s="114"/>
      <c r="E13" s="114"/>
      <c r="F13" s="114"/>
      <c r="G13" s="114" t="s">
        <v>1</v>
      </c>
      <c r="H13" s="114" t="s">
        <v>10</v>
      </c>
      <c r="I13" s="114" t="s">
        <v>66</v>
      </c>
      <c r="J13" s="114" t="s">
        <v>2</v>
      </c>
      <c r="K13" s="114"/>
      <c r="L13" s="114"/>
      <c r="M13" s="114"/>
      <c r="N13" s="114"/>
    </row>
    <row r="14" spans="1:15" ht="79.2">
      <c r="A14" s="114"/>
      <c r="B14" s="114"/>
      <c r="C14" s="4" t="s">
        <v>3</v>
      </c>
      <c r="D14" s="4" t="s">
        <v>4</v>
      </c>
      <c r="E14" s="4" t="s">
        <v>5</v>
      </c>
      <c r="F14" s="30" t="s">
        <v>40</v>
      </c>
      <c r="G14" s="114"/>
      <c r="H14" s="114"/>
      <c r="I14" s="114"/>
      <c r="J14" s="4" t="s">
        <v>19</v>
      </c>
      <c r="K14" s="4" t="s">
        <v>87</v>
      </c>
      <c r="L14" s="4" t="s">
        <v>20</v>
      </c>
      <c r="M14" s="4" t="s">
        <v>21</v>
      </c>
      <c r="N14" s="4" t="s">
        <v>22</v>
      </c>
    </row>
    <row r="15" spans="1:1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</row>
    <row r="16" spans="1:15" ht="26.25" hidden="1" customHeight="1">
      <c r="A16" s="139" t="s">
        <v>26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</row>
    <row r="17" spans="1:14" ht="30" hidden="1" customHeight="1">
      <c r="A17" s="4"/>
      <c r="B17" s="11" t="s">
        <v>13</v>
      </c>
      <c r="C17" s="12">
        <f>C19+C31</f>
        <v>34656.199999999997</v>
      </c>
      <c r="D17" s="12">
        <f>D19+D31+D58</f>
        <v>19113.79</v>
      </c>
      <c r="E17" s="12">
        <f>E19+E31+E58</f>
        <v>86298.72</v>
      </c>
      <c r="F17" s="12">
        <f>F19+F31+F58</f>
        <v>672265</v>
      </c>
      <c r="H17" s="4"/>
      <c r="I17" s="4"/>
      <c r="J17" s="4"/>
      <c r="K17" s="4"/>
      <c r="L17" s="4"/>
      <c r="M17" s="4"/>
      <c r="N17" s="2"/>
    </row>
    <row r="18" spans="1:14">
      <c r="A18" s="98" t="s">
        <v>25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140"/>
    </row>
    <row r="19" spans="1:14" s="15" customFormat="1" ht="33" hidden="1" customHeight="1">
      <c r="A19" s="7"/>
      <c r="B19" s="16" t="s">
        <v>13</v>
      </c>
      <c r="C19" s="17">
        <f>C21</f>
        <v>32300</v>
      </c>
      <c r="D19" s="17">
        <f>D21+D29</f>
        <v>8700</v>
      </c>
      <c r="E19" s="17">
        <f>E21+E29</f>
        <v>5800</v>
      </c>
      <c r="F19" s="24">
        <f>F21+F29</f>
        <v>56265</v>
      </c>
      <c r="H19" s="7"/>
      <c r="I19" s="7"/>
      <c r="J19" s="7"/>
      <c r="K19" s="7"/>
      <c r="L19" s="7"/>
      <c r="M19" s="7"/>
      <c r="N19" s="14"/>
    </row>
    <row r="20" spans="1:14" ht="118.8">
      <c r="A20" s="8" t="s">
        <v>6</v>
      </c>
      <c r="B20" s="8" t="s">
        <v>89</v>
      </c>
      <c r="C20" s="148" t="s">
        <v>52</v>
      </c>
      <c r="D20" s="149"/>
      <c r="E20" s="149"/>
      <c r="F20" s="150"/>
      <c r="G20" s="8" t="s">
        <v>100</v>
      </c>
      <c r="H20" s="4" t="s">
        <v>14</v>
      </c>
      <c r="I20" s="8">
        <v>6</v>
      </c>
      <c r="J20" s="8">
        <v>6</v>
      </c>
      <c r="K20" s="8">
        <v>6</v>
      </c>
      <c r="L20" s="8">
        <v>7</v>
      </c>
      <c r="M20" s="8">
        <v>7</v>
      </c>
      <c r="N20" s="8">
        <v>7</v>
      </c>
    </row>
    <row r="21" spans="1:14" ht="132">
      <c r="A21" s="130"/>
      <c r="B21" s="3" t="s">
        <v>39</v>
      </c>
      <c r="C21" s="19">
        <v>32300</v>
      </c>
      <c r="D21" s="19">
        <v>8700</v>
      </c>
      <c r="E21" s="19">
        <v>5800</v>
      </c>
      <c r="F21" s="45">
        <v>56265</v>
      </c>
      <c r="G21" s="3" t="s">
        <v>101</v>
      </c>
      <c r="H21" s="28" t="s">
        <v>15</v>
      </c>
      <c r="I21" s="91">
        <v>103</v>
      </c>
      <c r="J21" s="91">
        <v>103</v>
      </c>
      <c r="K21" s="92">
        <v>103.1</v>
      </c>
      <c r="L21" s="93">
        <v>103.1</v>
      </c>
      <c r="M21" s="92">
        <v>103.2</v>
      </c>
      <c r="N21" s="93">
        <v>103.3</v>
      </c>
    </row>
    <row r="22" spans="1:14" ht="76.5" customHeight="1">
      <c r="A22" s="131"/>
      <c r="B22" s="18"/>
      <c r="C22" s="20"/>
      <c r="D22" s="20"/>
      <c r="E22" s="20"/>
      <c r="F22" s="46"/>
      <c r="G22" s="8" t="s">
        <v>105</v>
      </c>
      <c r="H22" s="47" t="s">
        <v>15</v>
      </c>
      <c r="I22" s="85">
        <v>21.56</v>
      </c>
      <c r="J22" s="85">
        <v>21.6</v>
      </c>
      <c r="K22" s="88">
        <v>21.65</v>
      </c>
      <c r="L22" s="88">
        <v>21.7</v>
      </c>
      <c r="M22" s="88">
        <v>21.74</v>
      </c>
      <c r="N22" s="88">
        <v>21.77</v>
      </c>
    </row>
    <row r="23" spans="1:14" ht="57" customHeight="1">
      <c r="A23" s="131"/>
      <c r="B23" s="18"/>
      <c r="C23" s="20"/>
      <c r="D23" s="20"/>
      <c r="E23" s="20"/>
      <c r="F23" s="46"/>
      <c r="G23" s="30" t="s">
        <v>31</v>
      </c>
      <c r="H23" s="47" t="s">
        <v>15</v>
      </c>
      <c r="I23" s="8">
        <v>194.2</v>
      </c>
      <c r="J23" s="30">
        <v>109.5</v>
      </c>
      <c r="K23" s="89">
        <v>75.400000000000006</v>
      </c>
      <c r="L23" s="90">
        <v>90.2</v>
      </c>
      <c r="M23" s="90">
        <v>117.3</v>
      </c>
      <c r="N23" s="90">
        <v>105.3</v>
      </c>
    </row>
    <row r="24" spans="1:14" ht="90.75" customHeight="1">
      <c r="A24" s="131"/>
      <c r="B24" s="18"/>
      <c r="C24" s="20"/>
      <c r="D24" s="20"/>
      <c r="E24" s="20"/>
      <c r="F24" s="46"/>
      <c r="G24" s="30" t="s">
        <v>102</v>
      </c>
      <c r="H24" s="47" t="s">
        <v>14</v>
      </c>
      <c r="I24" s="8">
        <v>10</v>
      </c>
      <c r="J24" s="8">
        <v>5</v>
      </c>
      <c r="K24" s="86">
        <v>5</v>
      </c>
      <c r="L24" s="86">
        <v>6</v>
      </c>
      <c r="M24" s="86">
        <v>8</v>
      </c>
      <c r="N24" s="86">
        <v>11</v>
      </c>
    </row>
    <row r="25" spans="1:14" ht="220.5" customHeight="1">
      <c r="A25" s="131"/>
      <c r="B25" s="18"/>
      <c r="C25" s="20"/>
      <c r="D25" s="20"/>
      <c r="E25" s="20"/>
      <c r="F25" s="46"/>
      <c r="G25" s="8" t="s">
        <v>104</v>
      </c>
      <c r="H25" s="47" t="s">
        <v>15</v>
      </c>
      <c r="I25" s="8">
        <v>30.26</v>
      </c>
      <c r="J25" s="8">
        <v>30.33</v>
      </c>
      <c r="K25" s="86">
        <v>30.32</v>
      </c>
      <c r="L25" s="86">
        <v>30.35</v>
      </c>
      <c r="M25" s="88">
        <v>30.37</v>
      </c>
      <c r="N25" s="86">
        <v>30.38</v>
      </c>
    </row>
    <row r="26" spans="1:14" ht="51.75" customHeight="1">
      <c r="A26" s="146"/>
      <c r="B26" s="79"/>
      <c r="C26" s="82"/>
      <c r="D26" s="82"/>
      <c r="E26" s="82"/>
      <c r="F26" s="82"/>
      <c r="G26" s="8" t="s">
        <v>23</v>
      </c>
      <c r="H26" s="4" t="s">
        <v>27</v>
      </c>
      <c r="I26" s="8">
        <v>25613.599999999999</v>
      </c>
      <c r="J26" s="63">
        <v>26485</v>
      </c>
      <c r="K26" s="84">
        <v>27653.4</v>
      </c>
      <c r="L26" s="84">
        <v>29146.799999999999</v>
      </c>
      <c r="M26" s="84">
        <v>30808.400000000001</v>
      </c>
      <c r="N26" s="84">
        <v>32687.5</v>
      </c>
    </row>
    <row r="27" spans="1:14" ht="90.75" customHeight="1">
      <c r="A27" s="146"/>
      <c r="B27" s="79"/>
      <c r="C27" s="82"/>
      <c r="D27" s="82"/>
      <c r="E27" s="82"/>
      <c r="F27" s="82"/>
      <c r="G27" s="30" t="s">
        <v>103</v>
      </c>
      <c r="H27" s="4" t="s">
        <v>14</v>
      </c>
      <c r="I27" s="8">
        <v>24.77</v>
      </c>
      <c r="J27" s="8">
        <v>24.78</v>
      </c>
      <c r="K27" s="85">
        <v>24.71</v>
      </c>
      <c r="L27" s="8">
        <v>24.72</v>
      </c>
      <c r="M27" s="8">
        <v>24.76</v>
      </c>
      <c r="N27" s="8">
        <v>24.82</v>
      </c>
    </row>
    <row r="28" spans="1:14" ht="90.75" customHeight="1">
      <c r="A28" s="18"/>
      <c r="B28" s="81"/>
      <c r="C28" s="83"/>
      <c r="D28" s="83"/>
      <c r="E28" s="83"/>
      <c r="F28" s="80"/>
      <c r="G28" s="48" t="s">
        <v>106</v>
      </c>
      <c r="H28" s="4" t="s">
        <v>14</v>
      </c>
      <c r="I28" s="8">
        <v>7</v>
      </c>
      <c r="J28" s="86">
        <v>8</v>
      </c>
      <c r="K28" s="87">
        <v>11</v>
      </c>
      <c r="L28" s="8">
        <v>14</v>
      </c>
      <c r="M28" s="8">
        <v>17</v>
      </c>
      <c r="N28" s="8">
        <v>20</v>
      </c>
    </row>
    <row r="29" spans="1:14" ht="152.25" customHeight="1">
      <c r="A29" s="8" t="s">
        <v>16</v>
      </c>
      <c r="B29" s="8" t="s">
        <v>35</v>
      </c>
      <c r="C29" s="114" t="s">
        <v>34</v>
      </c>
      <c r="D29" s="114"/>
      <c r="E29" s="114"/>
      <c r="F29" s="114"/>
      <c r="G29" s="8" t="s">
        <v>17</v>
      </c>
      <c r="H29" s="25"/>
      <c r="I29" s="4"/>
      <c r="J29" s="47"/>
      <c r="K29" s="4"/>
      <c r="L29" s="4"/>
      <c r="M29" s="4"/>
      <c r="N29" s="25"/>
    </row>
    <row r="30" spans="1:14" ht="55.5" customHeight="1">
      <c r="A30" s="112" t="s">
        <v>24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9"/>
    </row>
    <row r="31" spans="1:14" s="15" customFormat="1" hidden="1">
      <c r="A31" s="10"/>
      <c r="B31" s="11" t="s">
        <v>13</v>
      </c>
      <c r="C31" s="12">
        <f>C32+C34</f>
        <v>2356.1999999999998</v>
      </c>
      <c r="D31" s="12">
        <f>D32+D34</f>
        <v>8793.7899999999991</v>
      </c>
      <c r="E31" s="12">
        <f>E32+E34</f>
        <v>12853.08</v>
      </c>
      <c r="F31" s="12"/>
      <c r="G31" s="13"/>
      <c r="H31" s="7"/>
      <c r="I31" s="7"/>
      <c r="J31" s="7"/>
      <c r="K31" s="7"/>
      <c r="L31" s="7"/>
      <c r="M31" s="7"/>
      <c r="N31" s="14"/>
    </row>
    <row r="32" spans="1:14" ht="90.75" customHeight="1">
      <c r="A32" s="57" t="s">
        <v>6</v>
      </c>
      <c r="B32" s="141" t="s">
        <v>90</v>
      </c>
      <c r="C32" s="66"/>
      <c r="D32" s="66">
        <v>8377.99</v>
      </c>
      <c r="E32" s="66">
        <v>12853.08</v>
      </c>
      <c r="F32" s="68"/>
      <c r="G32" s="8" t="s">
        <v>30</v>
      </c>
      <c r="H32" s="4" t="s">
        <v>15</v>
      </c>
      <c r="I32" s="6">
        <v>0.25</v>
      </c>
      <c r="J32" s="6" t="s">
        <v>29</v>
      </c>
      <c r="K32" s="6" t="s">
        <v>29</v>
      </c>
      <c r="L32" s="6" t="s">
        <v>29</v>
      </c>
      <c r="M32" s="6" t="s">
        <v>29</v>
      </c>
      <c r="N32" s="6" t="s">
        <v>29</v>
      </c>
    </row>
    <row r="33" spans="1:14" ht="69" customHeight="1">
      <c r="A33" s="57"/>
      <c r="B33" s="142"/>
      <c r="C33" s="67"/>
      <c r="D33" s="67"/>
      <c r="E33" s="67"/>
      <c r="F33" s="69"/>
      <c r="G33" s="8" t="s">
        <v>107</v>
      </c>
      <c r="H33" s="4" t="s">
        <v>15</v>
      </c>
      <c r="I33" s="8">
        <v>1.6</v>
      </c>
      <c r="J33" s="59" t="s">
        <v>37</v>
      </c>
      <c r="K33" s="8">
        <v>2.2000000000000002</v>
      </c>
      <c r="L33" s="8">
        <v>2.1</v>
      </c>
      <c r="M33" s="63">
        <v>2</v>
      </c>
      <c r="N33" s="8">
        <v>1.8</v>
      </c>
    </row>
    <row r="34" spans="1:14" ht="141" customHeight="1">
      <c r="A34" s="57" t="s">
        <v>18</v>
      </c>
      <c r="B34" s="8" t="s">
        <v>91</v>
      </c>
      <c r="C34" s="65">
        <v>2356.1999999999998</v>
      </c>
      <c r="D34" s="65">
        <v>415.8</v>
      </c>
      <c r="E34" s="65"/>
      <c r="F34" s="65"/>
      <c r="G34" s="29" t="s">
        <v>28</v>
      </c>
      <c r="H34" s="64" t="s">
        <v>14</v>
      </c>
      <c r="I34" s="29">
        <v>7</v>
      </c>
      <c r="J34" s="8">
        <v>8</v>
      </c>
      <c r="K34" s="29">
        <v>8</v>
      </c>
      <c r="L34" s="29">
        <v>8</v>
      </c>
      <c r="M34" s="29">
        <v>8</v>
      </c>
      <c r="N34" s="29">
        <v>8</v>
      </c>
    </row>
    <row r="35" spans="1:14" ht="75" customHeight="1">
      <c r="A35" s="147" t="s">
        <v>68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</row>
    <row r="36" spans="1:14" ht="81" customHeight="1">
      <c r="A36" s="109" t="s">
        <v>6</v>
      </c>
      <c r="B36" s="109" t="s">
        <v>92</v>
      </c>
      <c r="C36" s="124" t="s">
        <v>52</v>
      </c>
      <c r="D36" s="125"/>
      <c r="E36" s="125"/>
      <c r="F36" s="143"/>
      <c r="G36" s="58" t="s">
        <v>53</v>
      </c>
      <c r="H36" s="59" t="s">
        <v>54</v>
      </c>
      <c r="I36" s="59">
        <v>5.7</v>
      </c>
      <c r="J36" s="59" t="s">
        <v>37</v>
      </c>
      <c r="K36" s="59">
        <v>1.3</v>
      </c>
      <c r="L36" s="59">
        <v>1.2</v>
      </c>
      <c r="M36" s="59">
        <v>1.2</v>
      </c>
      <c r="N36" s="51">
        <v>1.2</v>
      </c>
    </row>
    <row r="37" spans="1:14" ht="95.25" customHeight="1">
      <c r="A37" s="110"/>
      <c r="B37" s="110"/>
      <c r="C37" s="126"/>
      <c r="D37" s="127"/>
      <c r="E37" s="127"/>
      <c r="F37" s="144"/>
      <c r="G37" s="33" t="s">
        <v>55</v>
      </c>
      <c r="H37" s="34" t="s">
        <v>54</v>
      </c>
      <c r="I37" s="35">
        <v>21.5</v>
      </c>
      <c r="J37" s="36" t="s">
        <v>37</v>
      </c>
      <c r="K37" s="36">
        <v>8.5</v>
      </c>
      <c r="L37" s="36">
        <v>8</v>
      </c>
      <c r="M37" s="36">
        <v>7.8</v>
      </c>
      <c r="N37" s="37">
        <v>7.5</v>
      </c>
    </row>
    <row r="38" spans="1:14" ht="73.5" customHeight="1">
      <c r="A38" s="110"/>
      <c r="B38" s="110"/>
      <c r="C38" s="126"/>
      <c r="D38" s="127"/>
      <c r="E38" s="127"/>
      <c r="F38" s="144"/>
      <c r="G38" s="33" t="s">
        <v>56</v>
      </c>
      <c r="H38" s="34" t="s">
        <v>54</v>
      </c>
      <c r="I38" s="35">
        <v>7.8</v>
      </c>
      <c r="J38" s="36" t="s">
        <v>37</v>
      </c>
      <c r="K38" s="36">
        <v>8</v>
      </c>
      <c r="L38" s="36">
        <v>9</v>
      </c>
      <c r="M38" s="36">
        <v>10</v>
      </c>
      <c r="N38" s="37">
        <v>11</v>
      </c>
    </row>
    <row r="39" spans="1:14" ht="81" customHeight="1">
      <c r="A39" s="110"/>
      <c r="B39" s="110"/>
      <c r="C39" s="126"/>
      <c r="D39" s="127"/>
      <c r="E39" s="127"/>
      <c r="F39" s="144"/>
      <c r="G39" s="33" t="s">
        <v>57</v>
      </c>
      <c r="H39" s="34" t="s">
        <v>54</v>
      </c>
      <c r="I39" s="35">
        <v>28</v>
      </c>
      <c r="J39" s="36" t="s">
        <v>37</v>
      </c>
      <c r="K39" s="36">
        <v>22</v>
      </c>
      <c r="L39" s="36">
        <v>20</v>
      </c>
      <c r="M39" s="36">
        <v>18</v>
      </c>
      <c r="N39" s="37">
        <v>16</v>
      </c>
    </row>
    <row r="40" spans="1:14" ht="111" customHeight="1">
      <c r="A40" s="111"/>
      <c r="B40" s="111"/>
      <c r="C40" s="128"/>
      <c r="D40" s="129"/>
      <c r="E40" s="129"/>
      <c r="F40" s="145"/>
      <c r="G40" s="56" t="s">
        <v>58</v>
      </c>
      <c r="H40" s="38" t="s">
        <v>84</v>
      </c>
      <c r="I40" s="39">
        <v>1.7</v>
      </c>
      <c r="J40" s="40" t="s">
        <v>37</v>
      </c>
      <c r="K40" s="40">
        <v>4.0999999999999996</v>
      </c>
      <c r="L40" s="40">
        <v>4.5</v>
      </c>
      <c r="M40" s="40">
        <v>4.7</v>
      </c>
      <c r="N40" s="41">
        <v>5</v>
      </c>
    </row>
    <row r="41" spans="1:14" ht="62.25" customHeight="1">
      <c r="A41" s="151" t="s">
        <v>7</v>
      </c>
      <c r="B41" s="109" t="s">
        <v>93</v>
      </c>
      <c r="C41" s="124" t="s">
        <v>52</v>
      </c>
      <c r="D41" s="125"/>
      <c r="E41" s="125"/>
      <c r="F41" s="143"/>
      <c r="G41" s="54" t="s">
        <v>59</v>
      </c>
      <c r="H41" s="60" t="s">
        <v>85</v>
      </c>
      <c r="I41" s="51" t="s">
        <v>60</v>
      </c>
      <c r="J41" s="51" t="s">
        <v>60</v>
      </c>
      <c r="K41" s="51" t="s">
        <v>60</v>
      </c>
      <c r="L41" s="51" t="s">
        <v>60</v>
      </c>
      <c r="M41" s="51" t="s">
        <v>60</v>
      </c>
      <c r="N41" s="51" t="s">
        <v>60</v>
      </c>
    </row>
    <row r="42" spans="1:14" ht="52.8">
      <c r="A42" s="151"/>
      <c r="B42" s="110"/>
      <c r="C42" s="126"/>
      <c r="D42" s="127"/>
      <c r="E42" s="127"/>
      <c r="F42" s="144"/>
      <c r="G42" s="55" t="s">
        <v>61</v>
      </c>
      <c r="H42" s="42" t="s">
        <v>85</v>
      </c>
      <c r="I42" s="52" t="s">
        <v>62</v>
      </c>
      <c r="J42" s="52" t="s">
        <v>62</v>
      </c>
      <c r="K42" s="52" t="s">
        <v>60</v>
      </c>
      <c r="L42" s="52" t="s">
        <v>60</v>
      </c>
      <c r="M42" s="52" t="s">
        <v>60</v>
      </c>
      <c r="N42" s="52" t="s">
        <v>60</v>
      </c>
    </row>
    <row r="43" spans="1:14" ht="26.4">
      <c r="A43" s="151"/>
      <c r="B43" s="110"/>
      <c r="C43" s="126"/>
      <c r="D43" s="127"/>
      <c r="E43" s="127"/>
      <c r="F43" s="144"/>
      <c r="G43" s="55" t="s">
        <v>63</v>
      </c>
      <c r="H43" s="42" t="s">
        <v>85</v>
      </c>
      <c r="I43" s="52" t="s">
        <v>62</v>
      </c>
      <c r="J43" s="52" t="s">
        <v>62</v>
      </c>
      <c r="K43" s="52" t="s">
        <v>60</v>
      </c>
      <c r="L43" s="52" t="s">
        <v>62</v>
      </c>
      <c r="M43" s="52" t="s">
        <v>62</v>
      </c>
      <c r="N43" s="52" t="s">
        <v>62</v>
      </c>
    </row>
    <row r="44" spans="1:14" ht="39.6">
      <c r="A44" s="151"/>
      <c r="B44" s="110"/>
      <c r="C44" s="126"/>
      <c r="D44" s="127"/>
      <c r="E44" s="127"/>
      <c r="F44" s="144"/>
      <c r="G44" s="55" t="s">
        <v>64</v>
      </c>
      <c r="H44" s="42" t="s">
        <v>85</v>
      </c>
      <c r="I44" s="52" t="s">
        <v>60</v>
      </c>
      <c r="J44" s="52" t="s">
        <v>62</v>
      </c>
      <c r="K44" s="52" t="s">
        <v>60</v>
      </c>
      <c r="L44" s="52" t="s">
        <v>60</v>
      </c>
      <c r="M44" s="52" t="s">
        <v>60</v>
      </c>
      <c r="N44" s="52" t="s">
        <v>60</v>
      </c>
    </row>
    <row r="45" spans="1:14" ht="92.4">
      <c r="A45" s="151"/>
      <c r="B45" s="111"/>
      <c r="C45" s="128"/>
      <c r="D45" s="129"/>
      <c r="E45" s="129"/>
      <c r="F45" s="145"/>
      <c r="G45" s="56" t="s">
        <v>65</v>
      </c>
      <c r="H45" s="61" t="s">
        <v>85</v>
      </c>
      <c r="I45" s="53" t="s">
        <v>60</v>
      </c>
      <c r="J45" s="53" t="s">
        <v>62</v>
      </c>
      <c r="K45" s="53" t="s">
        <v>60</v>
      </c>
      <c r="L45" s="53" t="s">
        <v>60</v>
      </c>
      <c r="M45" s="53" t="s">
        <v>60</v>
      </c>
      <c r="N45" s="53" t="s">
        <v>60</v>
      </c>
    </row>
    <row r="46" spans="1:14" ht="24" customHeight="1">
      <c r="A46" s="136" t="s">
        <v>78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8"/>
    </row>
    <row r="47" spans="1:14" ht="79.8">
      <c r="A47" s="133">
        <v>1</v>
      </c>
      <c r="B47" s="109" t="s">
        <v>79</v>
      </c>
      <c r="C47" s="124" t="s">
        <v>52</v>
      </c>
      <c r="D47" s="125"/>
      <c r="E47" s="125"/>
      <c r="F47" s="125"/>
      <c r="G47" s="43" t="s">
        <v>118</v>
      </c>
      <c r="H47" s="50" t="s">
        <v>80</v>
      </c>
      <c r="I47" s="44">
        <v>22135</v>
      </c>
      <c r="J47" s="44" t="s">
        <v>37</v>
      </c>
      <c r="K47" s="44">
        <v>27500</v>
      </c>
      <c r="L47" s="44">
        <v>31000</v>
      </c>
      <c r="M47" s="44">
        <v>35000</v>
      </c>
      <c r="N47" s="44">
        <v>40000</v>
      </c>
    </row>
    <row r="48" spans="1:14" ht="92.25" customHeight="1">
      <c r="A48" s="134"/>
      <c r="B48" s="110"/>
      <c r="C48" s="126"/>
      <c r="D48" s="127"/>
      <c r="E48" s="127"/>
      <c r="F48" s="127"/>
      <c r="G48" s="43" t="s">
        <v>69</v>
      </c>
      <c r="H48" s="50" t="s">
        <v>80</v>
      </c>
      <c r="I48" s="44">
        <v>15735</v>
      </c>
      <c r="J48" s="44" t="s">
        <v>37</v>
      </c>
      <c r="K48" s="44">
        <v>18300</v>
      </c>
      <c r="L48" s="44">
        <v>19700</v>
      </c>
      <c r="M48" s="44">
        <v>21300</v>
      </c>
      <c r="N48" s="44">
        <v>24900</v>
      </c>
    </row>
    <row r="49" spans="1:14" ht="53.4">
      <c r="A49" s="134"/>
      <c r="B49" s="110"/>
      <c r="C49" s="126"/>
      <c r="D49" s="127"/>
      <c r="E49" s="127"/>
      <c r="F49" s="127"/>
      <c r="G49" s="43" t="s">
        <v>70</v>
      </c>
      <c r="H49" s="50" t="s">
        <v>80</v>
      </c>
      <c r="I49" s="44">
        <v>2755</v>
      </c>
      <c r="J49" s="44" t="s">
        <v>37</v>
      </c>
      <c r="K49" s="44">
        <v>3000</v>
      </c>
      <c r="L49" s="44">
        <v>4300</v>
      </c>
      <c r="M49" s="44">
        <v>5700</v>
      </c>
      <c r="N49" s="44">
        <v>6600</v>
      </c>
    </row>
    <row r="50" spans="1:14" ht="53.4">
      <c r="A50" s="135"/>
      <c r="B50" s="111"/>
      <c r="C50" s="128"/>
      <c r="D50" s="129"/>
      <c r="E50" s="129"/>
      <c r="F50" s="129"/>
      <c r="G50" s="43" t="s">
        <v>71</v>
      </c>
      <c r="H50" s="50" t="s">
        <v>80</v>
      </c>
      <c r="I50" s="44">
        <v>3645</v>
      </c>
      <c r="J50" s="44" t="s">
        <v>37</v>
      </c>
      <c r="K50" s="44">
        <v>6200</v>
      </c>
      <c r="L50" s="44">
        <v>7000</v>
      </c>
      <c r="M50" s="44">
        <v>8000</v>
      </c>
      <c r="N50" s="44">
        <v>8500</v>
      </c>
    </row>
    <row r="51" spans="1:14" ht="142.5" customHeight="1">
      <c r="A51" s="115">
        <v>2</v>
      </c>
      <c r="B51" s="130" t="s">
        <v>82</v>
      </c>
      <c r="C51" s="118" t="s">
        <v>52</v>
      </c>
      <c r="D51" s="119"/>
      <c r="E51" s="119"/>
      <c r="F51" s="119"/>
      <c r="G51" s="74" t="s">
        <v>72</v>
      </c>
      <c r="H51" s="28" t="s">
        <v>86</v>
      </c>
      <c r="I51" s="94">
        <v>47783</v>
      </c>
      <c r="J51" s="75" t="s">
        <v>37</v>
      </c>
      <c r="K51" s="94">
        <v>53213.2</v>
      </c>
      <c r="L51" s="94">
        <v>56406</v>
      </c>
      <c r="M51" s="94">
        <v>59959.6</v>
      </c>
      <c r="N51" s="94">
        <v>63857</v>
      </c>
    </row>
    <row r="52" spans="1:14" ht="145.80000000000001">
      <c r="A52" s="116"/>
      <c r="B52" s="131"/>
      <c r="C52" s="120"/>
      <c r="D52" s="121"/>
      <c r="E52" s="121"/>
      <c r="F52" s="121"/>
      <c r="G52" s="71" t="s">
        <v>73</v>
      </c>
      <c r="H52" s="47" t="s">
        <v>14</v>
      </c>
      <c r="I52" s="76">
        <v>25110</v>
      </c>
      <c r="J52" s="76" t="s">
        <v>37</v>
      </c>
      <c r="K52" s="76">
        <v>26808</v>
      </c>
      <c r="L52" s="76">
        <v>27800</v>
      </c>
      <c r="M52" s="76">
        <v>29300</v>
      </c>
      <c r="N52" s="76">
        <v>31300</v>
      </c>
    </row>
    <row r="53" spans="1:14" s="49" customFormat="1" ht="33" customHeight="1">
      <c r="A53" s="116"/>
      <c r="B53" s="131"/>
      <c r="C53" s="120"/>
      <c r="D53" s="121"/>
      <c r="E53" s="121"/>
      <c r="F53" s="121"/>
      <c r="G53" s="43" t="s">
        <v>94</v>
      </c>
      <c r="H53" s="50" t="s">
        <v>14</v>
      </c>
      <c r="I53" s="77">
        <v>1410</v>
      </c>
      <c r="J53" s="77" t="s">
        <v>37</v>
      </c>
      <c r="K53" s="77">
        <v>1550</v>
      </c>
      <c r="L53" s="77">
        <v>2000</v>
      </c>
      <c r="M53" s="77">
        <v>2000</v>
      </c>
      <c r="N53" s="77">
        <v>2000</v>
      </c>
    </row>
    <row r="54" spans="1:14" ht="175.5" customHeight="1">
      <c r="A54" s="116"/>
      <c r="B54" s="131"/>
      <c r="C54" s="120"/>
      <c r="D54" s="121"/>
      <c r="E54" s="121"/>
      <c r="F54" s="121"/>
      <c r="G54" s="8" t="s">
        <v>74</v>
      </c>
      <c r="H54" s="47" t="s">
        <v>14</v>
      </c>
      <c r="I54" s="76">
        <v>1410</v>
      </c>
      <c r="J54" s="76" t="s">
        <v>37</v>
      </c>
      <c r="K54" s="76">
        <v>1450</v>
      </c>
      <c r="L54" s="76">
        <v>1480</v>
      </c>
      <c r="M54" s="76">
        <v>1520</v>
      </c>
      <c r="N54" s="76">
        <v>1570</v>
      </c>
    </row>
    <row r="55" spans="1:14" ht="166.5" customHeight="1">
      <c r="A55" s="116"/>
      <c r="B55" s="131"/>
      <c r="C55" s="120"/>
      <c r="D55" s="121"/>
      <c r="E55" s="121"/>
      <c r="F55" s="121"/>
      <c r="G55" s="8" t="s">
        <v>75</v>
      </c>
      <c r="H55" s="47" t="s">
        <v>76</v>
      </c>
      <c r="I55" s="78">
        <v>102.5</v>
      </c>
      <c r="J55" s="78" t="s">
        <v>37</v>
      </c>
      <c r="K55" s="78">
        <v>74.900000000000006</v>
      </c>
      <c r="L55" s="78">
        <v>86.5</v>
      </c>
      <c r="M55" s="78">
        <v>103.6</v>
      </c>
      <c r="N55" s="78">
        <v>110</v>
      </c>
    </row>
    <row r="56" spans="1:14" ht="162.75" customHeight="1">
      <c r="A56" s="117"/>
      <c r="B56" s="132"/>
      <c r="C56" s="122"/>
      <c r="D56" s="123"/>
      <c r="E56" s="123"/>
      <c r="F56" s="123"/>
      <c r="G56" s="8" t="s">
        <v>77</v>
      </c>
      <c r="H56" s="47" t="s">
        <v>81</v>
      </c>
      <c r="I56" s="78">
        <v>161.4</v>
      </c>
      <c r="J56" s="78" t="s">
        <v>37</v>
      </c>
      <c r="K56" s="78">
        <v>174</v>
      </c>
      <c r="L56" s="78">
        <v>178</v>
      </c>
      <c r="M56" s="78">
        <v>183</v>
      </c>
      <c r="N56" s="78">
        <v>189</v>
      </c>
    </row>
    <row r="57" spans="1:14" s="15" customFormat="1" ht="48.75" customHeight="1">
      <c r="A57" s="98" t="s">
        <v>67</v>
      </c>
      <c r="B57" s="99"/>
      <c r="C57" s="99"/>
      <c r="D57" s="99"/>
      <c r="E57" s="99"/>
      <c r="F57" s="99"/>
      <c r="G57" s="100"/>
      <c r="H57" s="100"/>
      <c r="I57" s="100"/>
      <c r="J57" s="100"/>
      <c r="K57" s="100"/>
      <c r="L57" s="100"/>
      <c r="M57" s="100"/>
      <c r="N57" s="101"/>
    </row>
    <row r="58" spans="1:14" s="15" customFormat="1" hidden="1">
      <c r="A58" s="7"/>
      <c r="B58" s="11" t="s">
        <v>13</v>
      </c>
      <c r="C58" s="12"/>
      <c r="D58" s="32">
        <f>D59+D70+D71</f>
        <v>1620</v>
      </c>
      <c r="E58" s="32">
        <f>E59+E70+E71</f>
        <v>67645.64</v>
      </c>
      <c r="F58" s="32">
        <f>F59+F70+F71</f>
        <v>616000</v>
      </c>
      <c r="G58" s="7"/>
      <c r="H58" s="7"/>
      <c r="I58" s="7"/>
      <c r="J58" s="7"/>
      <c r="K58" s="7"/>
      <c r="L58" s="7"/>
      <c r="M58" s="7"/>
      <c r="N58" s="7"/>
    </row>
    <row r="59" spans="1:14" ht="72.75" customHeight="1">
      <c r="A59" s="96" t="s">
        <v>6</v>
      </c>
      <c r="B59" s="96" t="s">
        <v>41</v>
      </c>
      <c r="C59" s="102"/>
      <c r="D59" s="97">
        <v>1620</v>
      </c>
      <c r="E59" s="97">
        <v>376</v>
      </c>
      <c r="F59" s="106">
        <v>616000</v>
      </c>
      <c r="G59" s="8" t="s">
        <v>46</v>
      </c>
      <c r="H59" s="8" t="s">
        <v>43</v>
      </c>
      <c r="I59" s="6">
        <v>890.6</v>
      </c>
      <c r="J59" s="4" t="s">
        <v>37</v>
      </c>
      <c r="K59" s="6">
        <v>931.3</v>
      </c>
      <c r="L59" s="6">
        <v>956.7</v>
      </c>
      <c r="M59" s="6">
        <v>981.9</v>
      </c>
      <c r="N59" s="6">
        <v>1050.0999999999999</v>
      </c>
    </row>
    <row r="60" spans="1:14" ht="81.75" customHeight="1">
      <c r="A60" s="96"/>
      <c r="B60" s="96"/>
      <c r="C60" s="102"/>
      <c r="D60" s="97"/>
      <c r="E60" s="97"/>
      <c r="F60" s="107"/>
      <c r="G60" s="8" t="s">
        <v>47</v>
      </c>
      <c r="H60" s="8" t="s">
        <v>42</v>
      </c>
      <c r="I60" s="6">
        <v>46.1</v>
      </c>
      <c r="J60" s="4" t="s">
        <v>37</v>
      </c>
      <c r="K60" s="22">
        <v>47</v>
      </c>
      <c r="L60" s="6">
        <v>47.6</v>
      </c>
      <c r="M60" s="6">
        <v>48.1</v>
      </c>
      <c r="N60" s="6">
        <v>48.7</v>
      </c>
    </row>
    <row r="61" spans="1:14" ht="74.25" customHeight="1">
      <c r="A61" s="96"/>
      <c r="B61" s="96"/>
      <c r="C61" s="102"/>
      <c r="D61" s="97"/>
      <c r="E61" s="97"/>
      <c r="F61" s="107"/>
      <c r="G61" s="8" t="s">
        <v>96</v>
      </c>
      <c r="H61" s="8" t="s">
        <v>44</v>
      </c>
      <c r="I61" s="6">
        <v>7.8</v>
      </c>
      <c r="J61" s="4" t="s">
        <v>37</v>
      </c>
      <c r="K61" s="6">
        <v>8.6999999999999993</v>
      </c>
      <c r="L61" s="6">
        <v>9.3000000000000007</v>
      </c>
      <c r="M61" s="22">
        <v>10</v>
      </c>
      <c r="N61" s="6">
        <v>10.9</v>
      </c>
    </row>
    <row r="62" spans="1:14" ht="113.25" customHeight="1">
      <c r="A62" s="96"/>
      <c r="B62" s="96"/>
      <c r="C62" s="102"/>
      <c r="D62" s="97"/>
      <c r="E62" s="97"/>
      <c r="F62" s="107"/>
      <c r="G62" s="71" t="s">
        <v>95</v>
      </c>
      <c r="H62" s="26" t="s">
        <v>45</v>
      </c>
      <c r="I62" s="27">
        <v>263000</v>
      </c>
      <c r="J62" s="4" t="s">
        <v>37</v>
      </c>
      <c r="K62" s="27">
        <v>313700</v>
      </c>
      <c r="L62" s="27">
        <v>337000</v>
      </c>
      <c r="M62" s="27">
        <v>362500</v>
      </c>
      <c r="N62" s="27">
        <v>391000</v>
      </c>
    </row>
    <row r="63" spans="1:14" ht="66.599999999999994">
      <c r="A63" s="96"/>
      <c r="B63" s="96"/>
      <c r="C63" s="102"/>
      <c r="D63" s="97"/>
      <c r="E63" s="97"/>
      <c r="F63" s="107"/>
      <c r="G63" s="62" t="s">
        <v>108</v>
      </c>
      <c r="H63" s="26" t="s">
        <v>109</v>
      </c>
      <c r="I63" s="27">
        <v>8.6999999999999993</v>
      </c>
      <c r="J63" s="4" t="s">
        <v>37</v>
      </c>
      <c r="K63" s="27">
        <v>7.3</v>
      </c>
      <c r="L63" s="27">
        <v>8.6</v>
      </c>
      <c r="M63" s="27">
        <v>9.1</v>
      </c>
      <c r="N63" s="27">
        <v>11.3</v>
      </c>
    </row>
    <row r="64" spans="1:14" ht="66.599999999999994">
      <c r="A64" s="96"/>
      <c r="B64" s="96"/>
      <c r="C64" s="102"/>
      <c r="D64" s="97"/>
      <c r="E64" s="97"/>
      <c r="F64" s="107"/>
      <c r="G64" s="71" t="s">
        <v>110</v>
      </c>
      <c r="H64" s="26" t="s">
        <v>111</v>
      </c>
      <c r="I64" s="27">
        <v>0</v>
      </c>
      <c r="J64" s="4" t="s">
        <v>37</v>
      </c>
      <c r="K64" s="27">
        <v>0</v>
      </c>
      <c r="L64" s="27">
        <v>0</v>
      </c>
      <c r="M64" s="27">
        <v>0</v>
      </c>
      <c r="N64" s="27">
        <v>0</v>
      </c>
    </row>
    <row r="65" spans="1:14" ht="93">
      <c r="A65" s="96"/>
      <c r="B65" s="96"/>
      <c r="C65" s="102"/>
      <c r="D65" s="97"/>
      <c r="E65" s="97"/>
      <c r="F65" s="107"/>
      <c r="G65" s="71" t="s">
        <v>112</v>
      </c>
      <c r="H65" s="26" t="s">
        <v>113</v>
      </c>
      <c r="I65" s="27">
        <v>0</v>
      </c>
      <c r="J65" s="4" t="s">
        <v>37</v>
      </c>
      <c r="K65" s="27">
        <v>0</v>
      </c>
      <c r="L65" s="27">
        <v>0</v>
      </c>
      <c r="M65" s="27">
        <v>0</v>
      </c>
      <c r="N65" s="27">
        <v>0</v>
      </c>
    </row>
    <row r="66" spans="1:14" ht="53.4">
      <c r="A66" s="96"/>
      <c r="B66" s="96"/>
      <c r="C66" s="102"/>
      <c r="D66" s="97"/>
      <c r="E66" s="97"/>
      <c r="F66" s="107"/>
      <c r="G66" s="71" t="s">
        <v>114</v>
      </c>
      <c r="H66" s="26" t="s">
        <v>113</v>
      </c>
      <c r="I66" s="27">
        <v>0</v>
      </c>
      <c r="J66" s="4" t="s">
        <v>37</v>
      </c>
      <c r="K66" s="27">
        <v>2</v>
      </c>
      <c r="L66" s="27">
        <v>1</v>
      </c>
      <c r="M66" s="27">
        <v>0</v>
      </c>
      <c r="N66" s="27">
        <v>0</v>
      </c>
    </row>
    <row r="67" spans="1:14" ht="66.599999999999994">
      <c r="A67" s="96"/>
      <c r="B67" s="96"/>
      <c r="C67" s="102"/>
      <c r="D67" s="97"/>
      <c r="E67" s="97"/>
      <c r="F67" s="107"/>
      <c r="G67" s="43" t="s">
        <v>115</v>
      </c>
      <c r="H67" s="26" t="s">
        <v>113</v>
      </c>
      <c r="I67" s="72">
        <v>1</v>
      </c>
      <c r="J67" s="4" t="s">
        <v>37</v>
      </c>
      <c r="K67" s="27">
        <v>0</v>
      </c>
      <c r="L67" s="27">
        <v>0</v>
      </c>
      <c r="M67" s="27">
        <v>0</v>
      </c>
      <c r="N67" s="27">
        <v>0</v>
      </c>
    </row>
    <row r="68" spans="1:14" ht="53.4">
      <c r="A68" s="96"/>
      <c r="B68" s="96"/>
      <c r="C68" s="102"/>
      <c r="D68" s="97"/>
      <c r="E68" s="97"/>
      <c r="F68" s="107"/>
      <c r="G68" s="43" t="s">
        <v>116</v>
      </c>
      <c r="H68" s="70" t="s">
        <v>117</v>
      </c>
      <c r="I68" s="72">
        <v>0</v>
      </c>
      <c r="J68" s="73" t="s">
        <v>37</v>
      </c>
      <c r="K68" s="72">
        <v>0</v>
      </c>
      <c r="L68" s="72">
        <v>0</v>
      </c>
      <c r="M68" s="72">
        <v>0</v>
      </c>
      <c r="N68" s="72">
        <v>0</v>
      </c>
    </row>
    <row r="69" spans="1:14" ht="92.25" customHeight="1">
      <c r="A69" s="96"/>
      <c r="B69" s="96"/>
      <c r="C69" s="102"/>
      <c r="D69" s="97"/>
      <c r="E69" s="97"/>
      <c r="F69" s="108"/>
      <c r="G69" s="8" t="s">
        <v>36</v>
      </c>
      <c r="H69" s="8" t="s">
        <v>83</v>
      </c>
      <c r="I69" s="31" t="s">
        <v>37</v>
      </c>
      <c r="J69" s="4" t="s">
        <v>37</v>
      </c>
      <c r="K69" s="23">
        <v>2</v>
      </c>
      <c r="L69" s="23">
        <v>2</v>
      </c>
      <c r="M69" s="23">
        <v>2</v>
      </c>
      <c r="N69" s="23">
        <v>2</v>
      </c>
    </row>
    <row r="70" spans="1:14" ht="194.25" customHeight="1">
      <c r="A70" s="8" t="s">
        <v>7</v>
      </c>
      <c r="B70" s="8" t="s">
        <v>38</v>
      </c>
      <c r="C70" s="103" t="s">
        <v>97</v>
      </c>
      <c r="D70" s="104"/>
      <c r="E70" s="104"/>
      <c r="F70" s="105"/>
      <c r="G70" s="8" t="s">
        <v>48</v>
      </c>
      <c r="H70" s="21"/>
      <c r="I70" s="23">
        <v>2</v>
      </c>
      <c r="J70" s="4" t="s">
        <v>37</v>
      </c>
      <c r="K70" s="23">
        <v>4</v>
      </c>
      <c r="L70" s="23">
        <v>4</v>
      </c>
      <c r="M70" s="23">
        <v>4</v>
      </c>
      <c r="N70" s="23">
        <v>4</v>
      </c>
    </row>
    <row r="71" spans="1:14" ht="145.5" customHeight="1">
      <c r="A71" s="96" t="s">
        <v>16</v>
      </c>
      <c r="B71" s="96" t="s">
        <v>49</v>
      </c>
      <c r="C71" s="96"/>
      <c r="D71" s="96"/>
      <c r="E71" s="97">
        <v>67269.64</v>
      </c>
      <c r="F71" s="96"/>
      <c r="G71" s="3" t="s">
        <v>50</v>
      </c>
      <c r="H71" s="4" t="s">
        <v>15</v>
      </c>
      <c r="I71" s="22">
        <v>100</v>
      </c>
      <c r="J71" s="4" t="s">
        <v>37</v>
      </c>
      <c r="K71" s="6">
        <v>6</v>
      </c>
      <c r="L71" s="6">
        <v>2</v>
      </c>
      <c r="M71" s="6">
        <v>0</v>
      </c>
      <c r="N71" s="6">
        <v>0</v>
      </c>
    </row>
    <row r="72" spans="1:14" ht="52.8">
      <c r="A72" s="96"/>
      <c r="B72" s="96"/>
      <c r="C72" s="96"/>
      <c r="D72" s="96"/>
      <c r="E72" s="97"/>
      <c r="F72" s="96"/>
      <c r="G72" s="8" t="s">
        <v>51</v>
      </c>
      <c r="H72" s="4" t="s">
        <v>15</v>
      </c>
      <c r="I72" s="6">
        <v>55.93</v>
      </c>
      <c r="J72" s="4" t="s">
        <v>37</v>
      </c>
      <c r="K72" s="6">
        <v>45.95</v>
      </c>
      <c r="L72" s="6">
        <v>55.75</v>
      </c>
      <c r="M72" s="6">
        <v>55.61</v>
      </c>
      <c r="N72" s="6">
        <v>55.47</v>
      </c>
    </row>
    <row r="74" spans="1:14">
      <c r="B74" s="95" t="s">
        <v>88</v>
      </c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</row>
    <row r="75" spans="1:14">
      <c r="N75" t="s">
        <v>120</v>
      </c>
    </row>
  </sheetData>
  <mergeCells count="45">
    <mergeCell ref="A46:N46"/>
    <mergeCell ref="A16:N16"/>
    <mergeCell ref="A18:N18"/>
    <mergeCell ref="J13:N13"/>
    <mergeCell ref="H13:H14"/>
    <mergeCell ref="I13:I14"/>
    <mergeCell ref="B32:B33"/>
    <mergeCell ref="A36:A40"/>
    <mergeCell ref="C36:F40"/>
    <mergeCell ref="A21:A27"/>
    <mergeCell ref="B41:B45"/>
    <mergeCell ref="A35:N35"/>
    <mergeCell ref="C20:F20"/>
    <mergeCell ref="C29:F29"/>
    <mergeCell ref="A41:A45"/>
    <mergeCell ref="C41:F45"/>
    <mergeCell ref="A51:A56"/>
    <mergeCell ref="C51:F56"/>
    <mergeCell ref="B47:B50"/>
    <mergeCell ref="C47:F50"/>
    <mergeCell ref="B51:B56"/>
    <mergeCell ref="A47:A50"/>
    <mergeCell ref="B36:B40"/>
    <mergeCell ref="A30:M30"/>
    <mergeCell ref="A10:N10"/>
    <mergeCell ref="A11:N11"/>
    <mergeCell ref="A13:A14"/>
    <mergeCell ref="B13:B14"/>
    <mergeCell ref="C13:F13"/>
    <mergeCell ref="G13:G14"/>
    <mergeCell ref="B74:N74"/>
    <mergeCell ref="F71:F72"/>
    <mergeCell ref="D71:D72"/>
    <mergeCell ref="E71:E72"/>
    <mergeCell ref="A57:N57"/>
    <mergeCell ref="C59:C69"/>
    <mergeCell ref="A71:A72"/>
    <mergeCell ref="B71:B72"/>
    <mergeCell ref="C71:C72"/>
    <mergeCell ref="D59:D69"/>
    <mergeCell ref="C70:F70"/>
    <mergeCell ref="E59:E69"/>
    <mergeCell ref="B59:B69"/>
    <mergeCell ref="F59:F69"/>
    <mergeCell ref="A59:A69"/>
  </mergeCells>
  <phoneticPr fontId="12" type="noConversion"/>
  <pageMargins left="0" right="0" top="0" bottom="0" header="0" footer="0"/>
  <pageSetup paperSize="9" scale="85" orientation="landscape" r:id="rId1"/>
  <headerFooter>
    <oddFooter>&amp;R&amp;(&amp;P+46&amp;)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26.05.15</vt:lpstr>
      <vt:lpstr>'26.05.15'!Заголовки_для_печати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2015-04-02T12:46:44Z</cp:lastPrinted>
  <dcterms:created xsi:type="dcterms:W3CDTF">2006-09-16T00:00:00Z</dcterms:created>
  <dcterms:modified xsi:type="dcterms:W3CDTF">2015-07-01T09:13:54Z</dcterms:modified>
</cp:coreProperties>
</file>